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Оленегорская 7" sheetId="1" r:id="rId1"/>
    <sheet name="Оленегорская 7(2019)" sheetId="2" r:id="rId2"/>
    <sheet name="Оленегорская 7(2020)" sheetId="3" r:id="rId3"/>
    <sheet name="Оленегорская 7(2021)" sheetId="4" r:id="rId4"/>
    <sheet name="Оленегорская 7(2022)" sheetId="5" r:id="rId5"/>
    <sheet name="Оленегорская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'Оленегорская 7'!#REF!,'Оленегорская 7'!#REF!</definedName>
    <definedName name="Z_6E36EA37_049E_4FAE_B719_2847CD16F858_.wvu.Rows" localSheetId="0" hidden="1">'Оленегорская 7'!$42:$45</definedName>
    <definedName name="Z_73C0D023_21BD_4441_8EFA_957546C15799_.wvu.Cols" localSheetId="0" hidden="1">'Оленегорская 7'!#REF!,'Оленегорская 7'!#REF!</definedName>
    <definedName name="Z_73C0D023_21BD_4441_8EFA_957546C15799_.wvu.Rows" localSheetId="0" hidden="1">'Оленегорская 7'!$42:$45</definedName>
    <definedName name="_xlnm.Print_Area" localSheetId="0">'Оленегорская 7'!$A$1:$G$60</definedName>
  </definedNames>
  <calcPr calcId="145621"/>
</workbook>
</file>

<file path=xl/calcChain.xml><?xml version="1.0" encoding="utf-8"?>
<calcChain xmlns="http://schemas.openxmlformats.org/spreadsheetml/2006/main">
  <c r="F33" i="4" l="1"/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40" i="3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39" i="1"/>
  <c r="E9" i="1"/>
  <c r="F9" i="1"/>
  <c r="G9" i="1"/>
  <c r="F15" i="1"/>
  <c r="G15" i="1"/>
  <c r="E15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l="1"/>
  <c r="F30" i="6"/>
  <c r="F64" i="6" s="1"/>
  <c r="F68" i="6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<sst xmlns="http://schemas.openxmlformats.org/spreadsheetml/2006/main" count="374" uniqueCount="96">
  <si>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</si>
  <si>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</si>
  <si>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</si>
  <si>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</si>
  <si>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</si>
  <si>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</si>
  <si>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</si>
  <si>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</si>
  <si>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</si>
  <si>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</si>
  <si>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</si>
  <si>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</si>
  <si>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</si>
  <si>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</si>
  <si>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</si>
  <si>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</si>
  <si>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</si>
  <si>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</si>
  <si>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</si>
  <si>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</si>
  <si>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</si>
  <si>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</si>
  <si>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</si>
  <si>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</si>
  <si>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</si>
  <si>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</si>
  <si>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</si>
  <si>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</si>
  <si>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</si>
  <si>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</si>
  <si>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</si>
  <si>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</si>
  <si>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</si>
  <si>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</si>
  <si>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</si>
  <si>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</si>
  <si>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</si>
  <si>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</si>
  <si>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Оленегорская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</si>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</sst>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7">
          <cell r="W357">
            <v>0</v>
          </cell>
          <cell r="X357">
            <v>0</v>
          </cell>
          <cell r="Y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Y357">
            <v>0</v>
          </cell>
          <cell r="BB357">
            <v>0</v>
          </cell>
          <cell r="BC357">
            <v>0</v>
          </cell>
          <cell r="CN357">
            <v>423.75342557940166</v>
          </cell>
          <cell r="CO357">
            <v>86.850967829447583</v>
          </cell>
          <cell r="CP357">
            <v>0</v>
          </cell>
          <cell r="DB357">
            <v>0</v>
          </cell>
          <cell r="DG357">
            <v>361.93507024878033</v>
          </cell>
          <cell r="DU357">
            <v>81.426364713416589</v>
          </cell>
          <cell r="DV357">
            <v>17.192299933008076</v>
          </cell>
          <cell r="DW357">
            <v>0</v>
          </cell>
          <cell r="EK357">
            <v>0</v>
          </cell>
          <cell r="EQ357">
            <v>86.386139918523256</v>
          </cell>
          <cell r="FB357">
            <v>1785.1332031284921</v>
          </cell>
          <cell r="FC357">
            <v>364.93933868115204</v>
          </cell>
          <cell r="FD357">
            <v>0</v>
          </cell>
          <cell r="FL357">
            <v>0</v>
          </cell>
          <cell r="FS357">
            <v>1079.5013619510773</v>
          </cell>
          <cell r="FX357">
            <v>0</v>
          </cell>
          <cell r="FY357">
            <v>0</v>
          </cell>
          <cell r="FZ357">
            <v>0</v>
          </cell>
          <cell r="GG357">
            <v>0</v>
          </cell>
          <cell r="GL357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7">
          <cell r="W357">
            <v>743.60286256394465</v>
          </cell>
          <cell r="X357">
            <v>228.60356578299087</v>
          </cell>
          <cell r="Y357">
            <v>0</v>
          </cell>
          <cell r="AK357">
            <v>0</v>
          </cell>
          <cell r="AV357">
            <v>0</v>
          </cell>
          <cell r="AY357">
            <v>3237.6851328781145</v>
          </cell>
          <cell r="BM357">
            <v>6371.2709999999997</v>
          </cell>
          <cell r="BN357">
            <v>0</v>
          </cell>
          <cell r="CN357">
            <v>486.5566955578206</v>
          </cell>
          <cell r="CO357">
            <v>150.8325756229244</v>
          </cell>
          <cell r="CP357">
            <v>0</v>
          </cell>
          <cell r="DB357">
            <v>0</v>
          </cell>
          <cell r="DG357">
            <v>703.35659295873427</v>
          </cell>
          <cell r="DU357">
            <v>0</v>
          </cell>
          <cell r="DV357">
            <v>0</v>
          </cell>
          <cell r="DW357">
            <v>0</v>
          </cell>
          <cell r="EL357">
            <v>0</v>
          </cell>
          <cell r="EQ357">
            <v>0</v>
          </cell>
          <cell r="FB357">
            <v>12047.935956919226</v>
          </cell>
          <cell r="FC357">
            <v>3667.2166162078051</v>
          </cell>
          <cell r="FD357">
            <v>0</v>
          </cell>
          <cell r="FL357">
            <v>0</v>
          </cell>
          <cell r="FS357">
            <v>7089.5960888396021</v>
          </cell>
          <cell r="FX357">
            <v>0</v>
          </cell>
          <cell r="FY357">
            <v>0</v>
          </cell>
          <cell r="FZ357">
            <v>0</v>
          </cell>
          <cell r="GG357">
            <v>0</v>
          </cell>
          <cell r="GL357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7">
          <cell r="W357">
            <v>391.35972351270902</v>
          </cell>
          <cell r="X357">
            <v>100.37501465375172</v>
          </cell>
          <cell r="Y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Y357">
            <v>1719.6118892733077</v>
          </cell>
          <cell r="BM357">
            <v>0</v>
          </cell>
          <cell r="CN357">
            <v>440.669876104705</v>
          </cell>
          <cell r="CO357">
            <v>136.60766159245856</v>
          </cell>
          <cell r="CP357">
            <v>0</v>
          </cell>
          <cell r="DB357">
            <v>0</v>
          </cell>
          <cell r="DF357">
            <v>401.35629266879459</v>
          </cell>
          <cell r="DU357">
            <v>0</v>
          </cell>
          <cell r="DV357">
            <v>0</v>
          </cell>
          <cell r="DW357">
            <v>0</v>
          </cell>
          <cell r="EK357">
            <v>0</v>
          </cell>
          <cell r="EP357">
            <v>0</v>
          </cell>
          <cell r="FB357">
            <v>1289.0515847039512</v>
          </cell>
          <cell r="FC357">
            <v>348.42031724611456</v>
          </cell>
          <cell r="FD357">
            <v>0</v>
          </cell>
          <cell r="FE357">
            <v>0</v>
          </cell>
          <cell r="FL357">
            <v>0</v>
          </cell>
          <cell r="FS357">
            <v>748.71942647652691</v>
          </cell>
          <cell r="FX357">
            <v>0</v>
          </cell>
          <cell r="FY357">
            <v>0</v>
          </cell>
          <cell r="FZ357">
            <v>0</v>
          </cell>
          <cell r="GG357">
            <v>0</v>
          </cell>
          <cell r="GL357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7">
          <cell r="W357">
            <v>53.381754066225156</v>
          </cell>
          <cell r="X357">
            <v>12.212667561035184</v>
          </cell>
          <cell r="Y357">
            <v>0</v>
          </cell>
          <cell r="AV357">
            <v>0</v>
          </cell>
          <cell r="AY357">
            <v>219.77872899496666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CN357">
            <v>476.49751122589072</v>
          </cell>
          <cell r="CO357">
            <v>132.8032925737534</v>
          </cell>
          <cell r="CP357">
            <v>0</v>
          </cell>
          <cell r="DB357">
            <v>0</v>
          </cell>
          <cell r="DG357">
            <v>430.06142855958791</v>
          </cell>
          <cell r="DL357">
            <v>0</v>
          </cell>
          <cell r="DP357">
            <v>0</v>
          </cell>
          <cell r="DT357">
            <v>0</v>
          </cell>
          <cell r="DU357">
            <v>0</v>
          </cell>
          <cell r="DV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P357">
            <v>0</v>
          </cell>
          <cell r="EU357">
            <v>1039.3500000000001</v>
          </cell>
          <cell r="EW357">
            <v>0</v>
          </cell>
          <cell r="EY357">
            <v>0</v>
          </cell>
          <cell r="FA357">
            <v>0</v>
          </cell>
          <cell r="FL357">
            <v>0</v>
          </cell>
          <cell r="FS357">
            <v>0</v>
          </cell>
          <cell r="FV357">
            <v>0</v>
          </cell>
          <cell r="FZ357">
            <v>0</v>
          </cell>
          <cell r="GG357">
            <v>0</v>
          </cell>
          <cell r="GL35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7">
          <cell r="W357">
            <v>0</v>
          </cell>
          <cell r="X357">
            <v>0</v>
          </cell>
          <cell r="Y357">
            <v>0</v>
          </cell>
          <cell r="AV357">
            <v>0</v>
          </cell>
          <cell r="AW357">
            <v>0</v>
          </cell>
          <cell r="AY357">
            <v>0</v>
          </cell>
          <cell r="CQ357">
            <v>818.66623754126363</v>
          </cell>
          <cell r="CR357">
            <v>198.63807816185857</v>
          </cell>
          <cell r="CS357">
            <v>358.8404621102103</v>
          </cell>
          <cell r="DE357">
            <v>0</v>
          </cell>
          <cell r="DI357">
            <v>643.66190398006404</v>
          </cell>
          <cell r="DX357">
            <v>0</v>
          </cell>
          <cell r="DY357">
            <v>0</v>
          </cell>
          <cell r="DZ357">
            <v>0</v>
          </cell>
          <cell r="ET357">
            <v>0</v>
          </cell>
          <cell r="EU357">
            <v>0</v>
          </cell>
          <cell r="EX357">
            <v>0</v>
          </cell>
          <cell r="EY357">
            <v>0</v>
          </cell>
          <cell r="EZ357">
            <v>0</v>
          </cell>
          <cell r="FB357">
            <v>0</v>
          </cell>
          <cell r="FQ357">
            <v>0</v>
          </cell>
          <cell r="FR357">
            <v>0</v>
          </cell>
          <cell r="GH357">
            <v>0</v>
          </cell>
          <cell r="GK357">
            <v>0</v>
          </cell>
          <cell r="GL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7">
          <cell r="CQ357">
            <v>284.93671266393289</v>
          </cell>
          <cell r="CR357">
            <v>70.00652797221322</v>
          </cell>
          <cell r="CS357">
            <v>96.729040943956861</v>
          </cell>
          <cell r="DI357">
            <v>212.04182028682638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7">
          <cell r="W357">
            <v>0</v>
          </cell>
          <cell r="X357">
            <v>0</v>
          </cell>
          <cell r="Y357">
            <v>0</v>
          </cell>
          <cell r="AV357">
            <v>0</v>
          </cell>
          <cell r="AW357">
            <v>0</v>
          </cell>
          <cell r="AX357">
            <v>0</v>
          </cell>
          <cell r="CT357">
            <v>142.38000000000005</v>
          </cell>
          <cell r="ED357">
            <v>62164.960000000006</v>
          </cell>
          <cell r="EE357">
            <v>0</v>
          </cell>
          <cell r="EF357">
            <v>0</v>
          </cell>
          <cell r="EG357">
            <v>0</v>
          </cell>
          <cell r="FA357">
            <v>0</v>
          </cell>
          <cell r="FB357">
            <v>0</v>
          </cell>
          <cell r="FE357">
            <v>0</v>
          </cell>
          <cell r="FF357">
            <v>0</v>
          </cell>
          <cell r="FH357">
            <v>0</v>
          </cell>
          <cell r="FX357">
            <v>0</v>
          </cell>
          <cell r="FY357">
            <v>0</v>
          </cell>
          <cell r="GO357">
            <v>0</v>
          </cell>
          <cell r="GP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8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6" x14ac:dyDescent="0.3">
      <c r="A9" s="82" t="s">
        <v>8</v>
      </c>
      <c r="B9" s="83"/>
      <c r="C9" s="83"/>
      <c r="D9" s="84"/>
      <c r="E9" s="16">
        <f>SUM(E10:E14)</f>
        <v>28133.75</v>
      </c>
      <c r="F9" s="16">
        <f t="shared" ref="F9:G9" si="0">SUM(F10:F14)</f>
        <v>13021.38</v>
      </c>
      <c r="G9" s="16">
        <f t="shared" si="0"/>
        <v>69652.600000000006</v>
      </c>
    </row>
    <row r="10" spans="1:8" ht="13.2" customHeight="1" x14ac:dyDescent="0.3">
      <c r="A10" s="70" t="s">
        <v>9</v>
      </c>
      <c r="B10" s="71"/>
      <c r="C10" s="71"/>
      <c r="D10" s="72"/>
      <c r="E10" s="17"/>
      <c r="F10" s="17"/>
      <c r="G10" s="18"/>
    </row>
    <row r="11" spans="1:8" ht="14.4" customHeight="1" x14ac:dyDescent="0.3">
      <c r="A11" s="70" t="s">
        <v>10</v>
      </c>
      <c r="B11" s="71"/>
      <c r="C11" s="71"/>
      <c r="D11" s="72"/>
      <c r="E11" s="17"/>
      <c r="F11" s="17"/>
      <c r="G11" s="18"/>
    </row>
    <row r="12" spans="1:8" ht="13.95" customHeight="1" x14ac:dyDescent="0.3">
      <c r="A12" s="70" t="s">
        <v>11</v>
      </c>
      <c r="B12" s="71"/>
      <c r="C12" s="71"/>
      <c r="D12" s="72"/>
      <c r="E12" s="17"/>
      <c r="F12" s="17"/>
      <c r="G12" s="18"/>
    </row>
    <row r="13" spans="1:8" ht="13.5" customHeight="1" x14ac:dyDescent="0.3">
      <c r="A13" s="70" t="s">
        <v>12</v>
      </c>
      <c r="B13" s="71"/>
      <c r="C13" s="71"/>
      <c r="D13" s="72"/>
      <c r="E13" s="17"/>
      <c r="F13" s="17"/>
      <c r="G13" s="18"/>
    </row>
    <row r="14" spans="1:8" ht="14.4" customHeight="1" x14ac:dyDescent="0.3">
      <c r="A14" s="63" t="s">
        <v>13</v>
      </c>
      <c r="B14" s="63"/>
      <c r="C14" s="63"/>
      <c r="D14" s="63"/>
      <c r="E14" s="17">
        <v>28133.75</v>
      </c>
      <c r="F14" s="17">
        <v>13021.38</v>
      </c>
      <c r="G14" s="18">
        <v>69652.600000000006</v>
      </c>
    </row>
    <row r="15" spans="1:8" ht="15.6" x14ac:dyDescent="0.3">
      <c r="A15" s="73" t="s">
        <v>41</v>
      </c>
      <c r="B15" s="74"/>
      <c r="C15" s="74"/>
      <c r="D15" s="75"/>
      <c r="E15" s="16">
        <f>SUM(E16:E19)</f>
        <v>7305.96</v>
      </c>
      <c r="F15" s="16">
        <f t="shared" ref="F15:G15" si="1">SUM(F16:F19)</f>
        <v>4268.46</v>
      </c>
      <c r="G15" s="16">
        <f t="shared" si="1"/>
        <v>17696.939999999999</v>
      </c>
    </row>
    <row r="16" spans="1:8" ht="33.6" customHeight="1" x14ac:dyDescent="0.3">
      <c r="A16" s="76" t="s">
        <v>43</v>
      </c>
      <c r="B16" s="77"/>
      <c r="C16" s="77"/>
      <c r="D16" s="78"/>
      <c r="E16" s="17">
        <v>7305.96</v>
      </c>
      <c r="F16" s="17">
        <v>4268.46</v>
      </c>
      <c r="G16" s="18">
        <v>17696.939999999999</v>
      </c>
    </row>
    <row r="17" spans="1:13" ht="15.6" x14ac:dyDescent="0.3">
      <c r="A17" s="63" t="s">
        <v>44</v>
      </c>
      <c r="B17" s="63"/>
      <c r="C17" s="63"/>
      <c r="D17" s="63"/>
      <c r="E17" s="17"/>
      <c r="F17" s="17"/>
      <c r="G17" s="18"/>
    </row>
    <row r="18" spans="1:13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13" ht="15.6" x14ac:dyDescent="0.3">
      <c r="A19" s="63" t="s">
        <v>46</v>
      </c>
      <c r="B19" s="63"/>
      <c r="C19" s="63"/>
      <c r="D19" s="63"/>
      <c r="E19" s="17"/>
      <c r="F19" s="17"/>
      <c r="G19" s="18"/>
    </row>
    <row r="20" spans="1:13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3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86" t="s">
        <v>52</v>
      </c>
      <c r="B24" s="86"/>
      <c r="C24" s="86"/>
      <c r="D24" s="86"/>
      <c r="E24" s="86"/>
      <c r="F24" s="17">
        <v>-62403.65890255486</v>
      </c>
      <c r="G24" s="19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0</v>
      </c>
    </row>
    <row r="26" spans="1:13" ht="28.5" customHeight="1" x14ac:dyDescent="0.25">
      <c r="A26" s="90"/>
      <c r="B26" s="91"/>
      <c r="C26" s="91"/>
      <c r="D26" s="91"/>
      <c r="E26" s="92"/>
      <c r="F26" s="97"/>
    </row>
    <row r="27" spans="1:13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нар'!W357</f>
        <v>0</v>
      </c>
      <c r="M27" s="32"/>
    </row>
    <row r="28" spans="1:13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нар'!X357</f>
        <v>0</v>
      </c>
    </row>
    <row r="29" spans="1:13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нар'!Y357</f>
        <v>0</v>
      </c>
    </row>
    <row r="30" spans="1:13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нар'!AA357+'[1]УК ВР декабрь нар'!AB357+'[1]УК ВР декабрь нар'!AC357+'[1]УК ВР декабрь нар'!AD357+'[1]УК ВР декабрь нар'!AE357+'[1]УК ВР декабрь нар'!AF357+'[1]УК ВР декабрь нар'!AG357+'[1]УК ВР декабрь нар'!AH357+'[1]УК ВР декабрь нар'!AJ357+'[1]УК ВР декабрь нар'!AL357+'[1]УК ВР декабрь нар'!AN357+'[1]УК ВР декабрь нар'!AO357+'[1]УК ВР декабрь нар'!AP357+'[1]УК ВР декабрь нар'!AQ357+'[1]УК ВР декабрь нар'!AR357+'[1]УК ВР декабрь нар'!AT357</f>
        <v>0</v>
      </c>
    </row>
    <row r="31" spans="1:13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нар'!AY357</f>
        <v>0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96">
        <f>SUM(F34:F38)+1847.4</f>
        <v>2904.9442682225776</v>
      </c>
    </row>
    <row r="33" spans="1:13" ht="33" customHeight="1" x14ac:dyDescent="0.25">
      <c r="A33" s="90"/>
      <c r="B33" s="91"/>
      <c r="C33" s="91"/>
      <c r="D33" s="91"/>
      <c r="E33" s="92"/>
      <c r="F33" s="97"/>
    </row>
    <row r="34" spans="1:13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нар'!CN357+'[1]УК ВР декабрь нар'!DU357</f>
        <v>505.17979029281827</v>
      </c>
      <c r="M34" s="32"/>
    </row>
    <row r="35" spans="1:13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нар'!CO357+'[1]УК ВР декабрь нар'!DV357</f>
        <v>104.04326776245566</v>
      </c>
    </row>
    <row r="36" spans="1:13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нар'!CP357+'[1]УК ВР декабрь нар'!DW357</f>
        <v>0</v>
      </c>
    </row>
    <row r="37" spans="1:13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нар'!AI357+'[1]УК ВР декабрь нар'!AJ357+'[1]УК ВР декабрь нар'!AS357+'[1]УК ВР декабрь нар'!BC357+'[1]УК ВР декабрь нар'!DB357+'[1]УК ВР декабрь нар'!EK357+'[1]УК ВР декабрь нар'!AM357</f>
        <v>0</v>
      </c>
    </row>
    <row r="38" spans="1:13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нар'!DG357+'[1]УК ВР декабрь нар'!EQ357</f>
        <v>448.3212101673036</v>
      </c>
    </row>
    <row r="39" spans="1:13" ht="32.4" customHeight="1" x14ac:dyDescent="0.3">
      <c r="A39" s="104" t="s">
        <v>35</v>
      </c>
      <c r="B39" s="105"/>
      <c r="C39" s="105"/>
      <c r="D39" s="105"/>
      <c r="E39" s="106"/>
      <c r="F39" s="26">
        <f>SUM(F40:F48)+5632.05</f>
        <v>8861.6239037607211</v>
      </c>
    </row>
    <row r="40" spans="1:13" ht="15.6" hidden="1" x14ac:dyDescent="0.3">
      <c r="A40" s="107" t="s">
        <v>20</v>
      </c>
      <c r="B40" s="108"/>
      <c r="C40" s="108"/>
      <c r="D40" s="108"/>
      <c r="E40" s="109"/>
      <c r="F40" s="25">
        <f>'[1]УК ВР декабрь нар'!FB357+'[1]УК ВР декабрь нар'!FX357</f>
        <v>1785.1332031284921</v>
      </c>
      <c r="M40" s="32"/>
    </row>
    <row r="41" spans="1:13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нар'!FC357+'[1]УК ВР декабрь нар'!FY357</f>
        <v>364.93933868115204</v>
      </c>
    </row>
    <row r="42" spans="1:13" ht="15.6" hidden="1" customHeight="1" x14ac:dyDescent="0.3">
      <c r="A42" s="98" t="s">
        <v>21</v>
      </c>
      <c r="B42" s="98"/>
      <c r="C42" s="98"/>
      <c r="D42" s="98"/>
      <c r="E42" s="93"/>
      <c r="F42" s="25"/>
    </row>
    <row r="43" spans="1:13" ht="15.6" hidden="1" customHeight="1" x14ac:dyDescent="0.3">
      <c r="A43" s="93" t="s">
        <v>17</v>
      </c>
      <c r="B43" s="94"/>
      <c r="C43" s="94"/>
      <c r="D43" s="94"/>
      <c r="E43" s="94"/>
      <c r="F43" s="25"/>
    </row>
    <row r="44" spans="1:13" ht="15.6" hidden="1" customHeight="1" x14ac:dyDescent="0.3">
      <c r="A44" s="98" t="s">
        <v>22</v>
      </c>
      <c r="B44" s="98"/>
      <c r="C44" s="98"/>
      <c r="D44" s="98"/>
      <c r="E44" s="93"/>
      <c r="F44" s="25"/>
    </row>
    <row r="45" spans="1:13" ht="15.6" hidden="1" customHeight="1" x14ac:dyDescent="0.3">
      <c r="A45" s="93" t="s">
        <v>17</v>
      </c>
      <c r="B45" s="94"/>
      <c r="C45" s="94"/>
      <c r="D45" s="94"/>
      <c r="E45" s="94"/>
      <c r="F45" s="25"/>
    </row>
    <row r="46" spans="1:13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нар'!FD357+'[1]УК ВР декабрь нар'!FZ357</f>
        <v>0</v>
      </c>
    </row>
    <row r="47" spans="1:13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нар'!GG357+'[1]УК ВР декабрь нар'!FL357+'[1]УК ВР декабрь нар'!BB357+'[1]УК ВР декабрь нар'!AK357</f>
        <v>0</v>
      </c>
    </row>
    <row r="48" spans="1:13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нар'!FS357+'[1]УК ВР декабрь нар'!GL357</f>
        <v>1079.5013619510773</v>
      </c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3"/>
    </row>
    <row r="50" spans="1:12" ht="15.6" x14ac:dyDescent="0.3">
      <c r="A50" s="111" t="s">
        <v>47</v>
      </c>
      <c r="B50" s="112"/>
      <c r="C50" s="112"/>
      <c r="D50" s="112"/>
      <c r="E50" s="113"/>
      <c r="F50" s="26">
        <f>F25+F32+F39+F49</f>
        <v>11766.568171983299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2247.62</v>
      </c>
    </row>
    <row r="52" spans="1:12" ht="15.6" x14ac:dyDescent="0.3">
      <c r="A52" s="93" t="s">
        <v>23</v>
      </c>
      <c r="B52" s="94"/>
      <c r="C52" s="94"/>
      <c r="D52" s="94"/>
      <c r="E52" s="94"/>
      <c r="F52" s="25">
        <v>244.12</v>
      </c>
    </row>
    <row r="53" spans="1:12" ht="15.6" x14ac:dyDescent="0.3">
      <c r="A53" s="93" t="s">
        <v>24</v>
      </c>
      <c r="B53" s="94"/>
      <c r="C53" s="94"/>
      <c r="D53" s="94"/>
      <c r="E53" s="94"/>
      <c r="F53" s="25">
        <v>2003.5</v>
      </c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5">
        <v>0</v>
      </c>
    </row>
    <row r="55" spans="1:12" ht="15.6" x14ac:dyDescent="0.3">
      <c r="A55" s="114" t="s">
        <v>49</v>
      </c>
      <c r="B55" s="114"/>
      <c r="C55" s="114"/>
      <c r="D55" s="114"/>
      <c r="E55" s="114"/>
      <c r="F55" s="26">
        <f>F50+F51</f>
        <v>14014.1881719833</v>
      </c>
      <c r="L55" s="19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7305.96</v>
      </c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4268.46</v>
      </c>
      <c r="H57" s="28"/>
    </row>
    <row r="58" spans="1:12" ht="15.6" x14ac:dyDescent="0.3">
      <c r="A58" s="110" t="s">
        <v>28</v>
      </c>
      <c r="B58" s="110"/>
      <c r="C58" s="110"/>
      <c r="D58" s="110"/>
      <c r="E58" s="110"/>
      <c r="F58" s="26">
        <f>F24+F56-F55</f>
        <v>-69111.887074538157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'Оленегорская 7'!A2:G2</f>
        <v>перед собственниками дома по адресу: ул. Оленегорская 7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'Оленегорская 7'!G6:H6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'Оленегорская 7'!G8:H8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37501.279999999999</v>
      </c>
      <c r="F9" s="16">
        <f t="shared" ref="F9:G9" si="0">SUM(F10:F15)</f>
        <v>21147.93</v>
      </c>
      <c r="G9" s="16">
        <f t="shared" si="0"/>
        <v>86005.95</v>
      </c>
    </row>
    <row r="10" spans="1:7" ht="15.6" x14ac:dyDescent="0.3">
      <c r="A10" s="70" t="s">
        <v>9</v>
      </c>
      <c r="B10" s="71"/>
      <c r="C10" s="71"/>
      <c r="D10" s="72"/>
      <c r="E10" s="17"/>
      <c r="F10" s="17"/>
      <c r="G10" s="18"/>
    </row>
    <row r="11" spans="1:7" ht="15.6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5.6" x14ac:dyDescent="0.3">
      <c r="A12" s="70" t="s">
        <v>11</v>
      </c>
      <c r="B12" s="71"/>
      <c r="C12" s="71"/>
      <c r="D12" s="72"/>
      <c r="E12" s="17"/>
      <c r="F12" s="17"/>
      <c r="G12" s="18"/>
    </row>
    <row r="13" spans="1:7" ht="15.6" x14ac:dyDescent="0.3">
      <c r="A13" s="70" t="s">
        <v>12</v>
      </c>
      <c r="B13" s="71"/>
      <c r="C13" s="71"/>
      <c r="D13" s="72"/>
      <c r="E13" s="17"/>
      <c r="F13" s="17"/>
      <c r="G13" s="18"/>
    </row>
    <row r="14" spans="1:7" ht="15.6" x14ac:dyDescent="0.3">
      <c r="A14" s="63" t="s">
        <v>13</v>
      </c>
      <c r="B14" s="63"/>
      <c r="C14" s="63"/>
      <c r="D14" s="63"/>
      <c r="E14" s="17">
        <v>27062.880000000001</v>
      </c>
      <c r="F14" s="17">
        <v>12820.11</v>
      </c>
      <c r="G14" s="18">
        <v>83895.37</v>
      </c>
    </row>
    <row r="15" spans="1:7" ht="15.6" x14ac:dyDescent="0.3">
      <c r="A15" s="70" t="s">
        <v>68</v>
      </c>
      <c r="B15" s="71"/>
      <c r="C15" s="71"/>
      <c r="D15" s="72"/>
      <c r="E15" s="17">
        <v>10438.4</v>
      </c>
      <c r="F15" s="17">
        <v>8327.82</v>
      </c>
      <c r="G15" s="18">
        <v>2110.58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4866.3599999999997</v>
      </c>
      <c r="F16" s="16">
        <f>SUM(F17:F20)</f>
        <v>3737.12</v>
      </c>
      <c r="G16" s="16">
        <f>SUM(G17:G20)</f>
        <v>17059.189999999999</v>
      </c>
    </row>
    <row r="17" spans="1:12" ht="15.6" x14ac:dyDescent="0.3">
      <c r="A17" s="115" t="s">
        <v>43</v>
      </c>
      <c r="B17" s="116"/>
      <c r="C17" s="116"/>
      <c r="D17" s="117"/>
      <c r="E17" s="17">
        <v>4866.3599999999997</v>
      </c>
      <c r="F17" s="17">
        <v>3737.12</v>
      </c>
      <c r="G17" s="18">
        <v>17059.189999999999</v>
      </c>
    </row>
    <row r="18" spans="1:12" ht="15.6" x14ac:dyDescent="0.3">
      <c r="A18" s="63" t="s">
        <v>55</v>
      </c>
      <c r="B18" s="63"/>
      <c r="C18" s="63"/>
      <c r="D18" s="63"/>
      <c r="E18" s="17"/>
      <c r="F18" s="17"/>
      <c r="G18" s="18"/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/>
      <c r="F20" s="17"/>
      <c r="G20" s="18"/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9">
        <f>'Оленегорская 7'!F58</f>
        <v>-69111.887074538157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4209.8915612250503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нар'!W357</f>
        <v>743.60286256394465</v>
      </c>
      <c r="L28" s="32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нар'!X357</f>
        <v>228.60356578299087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нар'!Y357</f>
        <v>0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нар'!AV357+'[2]УК ВР декабрь нар'!BN357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нар'!AY357</f>
        <v>3237.6851328781145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96">
        <f>SUM(F35:F39)+1451.2</f>
        <v>9163.2168641394783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нар'!CN357+'[2]УК ВР декабрь нар'!DU357</f>
        <v>486.5566955578206</v>
      </c>
      <c r="L35" s="32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нар'!CO357+'[2]УК ВР декабрь нар'!DV357</f>
        <v>150.8325756229244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нар'!CP357+'[2]УК ВР декабрь нар'!DW357</f>
        <v>0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нар'!BM357+'[2]УК ВР декабрь нар'!DB357+'[2]УК ВР декабрь нар'!EL357</f>
        <v>6371.2709999999997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нар'!DG357+'[2]УК ВР декабрь нар'!EQ357</f>
        <v>703.35659295873427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22804.748661966631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нар'!FB357+'[2]УК ВР декабрь нар'!FX357</f>
        <v>12047.935956919226</v>
      </c>
      <c r="L41" s="32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нар'!FC357+'[2]УК ВР декабрь нар'!FY357</f>
        <v>3667.2166162078051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нар'!FD357+'[2]УК ВР декабрь нар'!FZ357</f>
        <v>0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нар'!GG357+'[2]УК ВР декабрь нар'!FL357+'[2]УК ВР декабрь нар'!AK357</f>
        <v>0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нар'!FS357+'[2]УК ВР декабрь нар'!GL357</f>
        <v>7089.5960888396021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3"/>
    </row>
    <row r="51" spans="1:15" ht="15.6" x14ac:dyDescent="0.3">
      <c r="A51" s="111" t="s">
        <v>65</v>
      </c>
      <c r="B51" s="112"/>
      <c r="C51" s="112"/>
      <c r="D51" s="112"/>
      <c r="E51" s="113"/>
      <c r="F51" s="26">
        <f>F26+F33+F40+F50</f>
        <v>36177.857087331155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3275.5299999999997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1116.01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2159.52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39453.387087331153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4866.3599999999997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3737.12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-103698.91416186931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'Оленегорская 7'!A2:G2</f>
        <v>перед собственниками дома по адресу: ул. Оленегорская 7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'Оленегорская 7'!G6:H6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'Оленегорская 7'!G8:H8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50362.04</v>
      </c>
      <c r="F9" s="16">
        <f t="shared" ref="F9:G9" si="0">SUM(F10:F15)</f>
        <v>38595.71</v>
      </c>
      <c r="G9" s="16">
        <f t="shared" si="0"/>
        <v>97772.28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0</v>
      </c>
      <c r="G10" s="18">
        <v>0</v>
      </c>
    </row>
    <row r="11" spans="1:7" ht="15.6" x14ac:dyDescent="0.3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6" x14ac:dyDescent="0.3">
      <c r="A12" s="70" t="s">
        <v>11</v>
      </c>
      <c r="B12" s="71"/>
      <c r="C12" s="71"/>
      <c r="D12" s="72"/>
      <c r="E12" s="17">
        <v>0</v>
      </c>
      <c r="F12" s="17">
        <v>0</v>
      </c>
      <c r="G12" s="18">
        <v>0</v>
      </c>
    </row>
    <row r="13" spans="1:7" ht="15.6" x14ac:dyDescent="0.3">
      <c r="A13" s="70" t="s">
        <v>12</v>
      </c>
      <c r="B13" s="71"/>
      <c r="C13" s="71"/>
      <c r="D13" s="72"/>
      <c r="E13" s="17">
        <v>0</v>
      </c>
      <c r="F13" s="17">
        <v>0</v>
      </c>
      <c r="G13" s="18">
        <v>0</v>
      </c>
    </row>
    <row r="14" spans="1:7" ht="15.6" x14ac:dyDescent="0.3">
      <c r="A14" s="63" t="s">
        <v>13</v>
      </c>
      <c r="B14" s="63"/>
      <c r="C14" s="63"/>
      <c r="D14" s="63"/>
      <c r="E14" s="17">
        <v>39883.51</v>
      </c>
      <c r="F14" s="17">
        <v>31244.26</v>
      </c>
      <c r="G14" s="18">
        <v>92534.62</v>
      </c>
    </row>
    <row r="15" spans="1:7" ht="15.6" x14ac:dyDescent="0.3">
      <c r="A15" s="70" t="s">
        <v>68</v>
      </c>
      <c r="B15" s="71"/>
      <c r="C15" s="71"/>
      <c r="D15" s="72"/>
      <c r="E15" s="17">
        <v>10478.530000000001</v>
      </c>
      <c r="F15" s="17">
        <v>7351.45</v>
      </c>
      <c r="G15" s="18">
        <v>5237.66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5299.92</v>
      </c>
      <c r="F16" s="16">
        <f>SUM(F17:F20)</f>
        <v>4488.5600000000004</v>
      </c>
      <c r="G16" s="16">
        <f>SUM(G17:G20)</f>
        <v>19447.39</v>
      </c>
    </row>
    <row r="17" spans="1:12" ht="26.25" customHeight="1" x14ac:dyDescent="0.3">
      <c r="A17" s="115" t="s">
        <v>43</v>
      </c>
      <c r="B17" s="116"/>
      <c r="C17" s="116"/>
      <c r="D17" s="117"/>
      <c r="E17" s="17">
        <v>5299.92</v>
      </c>
      <c r="F17" s="17">
        <v>4488.5600000000004</v>
      </c>
      <c r="G17" s="18">
        <v>19447.39</v>
      </c>
    </row>
    <row r="18" spans="1:12" ht="15.6" x14ac:dyDescent="0.3">
      <c r="A18" s="63" t="s">
        <v>55</v>
      </c>
      <c r="B18" s="63"/>
      <c r="C18" s="63"/>
      <c r="D18" s="63"/>
      <c r="E18" s="17">
        <v>0</v>
      </c>
      <c r="F18" s="17">
        <v>0</v>
      </c>
      <c r="G18" s="18">
        <v>0</v>
      </c>
    </row>
    <row r="19" spans="1:12" ht="15.6" x14ac:dyDescent="0.3">
      <c r="A19" s="63" t="s">
        <v>56</v>
      </c>
      <c r="B19" s="63"/>
      <c r="C19" s="63"/>
      <c r="D19" s="63"/>
      <c r="E19" s="17">
        <v>0</v>
      </c>
      <c r="F19" s="17">
        <v>0</v>
      </c>
      <c r="G19" s="18">
        <v>0</v>
      </c>
    </row>
    <row r="20" spans="1:12" ht="15.6" x14ac:dyDescent="0.3">
      <c r="A20" s="63" t="s">
        <v>57</v>
      </c>
      <c r="B20" s="63"/>
      <c r="C20" s="63"/>
      <c r="D20" s="63"/>
      <c r="E20" s="17">
        <v>0</v>
      </c>
      <c r="F20" s="17">
        <v>0</v>
      </c>
      <c r="G20" s="18">
        <v>0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9">
        <f>'Оленегорская 7(2019)'!F59</f>
        <v>-103698.91416186931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2211.3466274397683</v>
      </c>
    </row>
    <row r="27" spans="1:12" ht="67.95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нар'!W357</f>
        <v>391.35972351270902</v>
      </c>
      <c r="L28" s="32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нар'!X357</f>
        <v>100.37501465375172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нар'!Y357</f>
        <v>0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нар'!AA357+'[3]УК ВР декабрь нар'!AB357+'[3]УК ВР декабрь нар'!AC357+'[3]УК ВР декабрь нар'!AD357+'[3]УК ВР декабрь нар'!AE357+'[3]УК ВР декабрь нар'!AF357+'[3]УК ВР декабрь нар'!AG357+'[3]УК ВР декабрь нар'!AH357+'[3]УК ВР декабрь нар'!AJ357+'[3]УК ВР декабрь нар'!AL357+'[3]УК ВР декабрь нар'!AN357+'[3]УК ВР декабрь нар'!AO357+'[3]УК ВР декабрь нар'!AP357+'[3]УК ВР декабрь нар'!AQ357+'[3]УК ВР декабрь нар'!AR357+'[3]УК ВР декабрь нар'!AT357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нар'!AY357</f>
        <v>1719.6118892733077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SUM(F35:F39)+310</f>
        <v>1288.6338303659581</v>
      </c>
    </row>
    <row r="34" spans="1:12" ht="84.6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нар'!CN357+'[3]УК ВР декабрь нар'!DU357</f>
        <v>440.669876104705</v>
      </c>
      <c r="L35" s="32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нар'!CO357+'[3]УК ВР декабрь нар'!DV357</f>
        <v>136.60766159245856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нар'!CP357+'[3]УК ВР декабрь нар'!DW357</f>
        <v>0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нар'!AI357+'[3]УК ВР декабрь нар'!AJ357+'[3]УК ВР декабрь нар'!AS357+'[3]УК ВР декабрь нар'!BM357+'[3]УК ВР декабрь нар'!DB357+'[3]УК ВР декабрь нар'!EK357+'[3]УК ВР декабрь нар'!AM357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нар'!DF357+'[3]УК ВР декабрь нар'!EP357</f>
        <v>401.35629266879459</v>
      </c>
    </row>
    <row r="40" spans="1:12" ht="58.95" customHeight="1" x14ac:dyDescent="0.3">
      <c r="A40" s="104" t="s">
        <v>74</v>
      </c>
      <c r="B40" s="105"/>
      <c r="C40" s="105"/>
      <c r="D40" s="105"/>
      <c r="E40" s="106"/>
      <c r="F40" s="26">
        <f>SUM(F41:F49)</f>
        <v>2386.1913284265929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нар'!FB357+'[3]УК ВР декабрь нар'!FX357</f>
        <v>1289.0515847039512</v>
      </c>
      <c r="L41" s="32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нар'!FC357+'[3]УК ВР декабрь нар'!FY357</f>
        <v>348.42031724611456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нар'!FD357+'[3]УК ВР декабрь нар'!FZ357</f>
        <v>0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нар'!GG357+'[3]УК ВР декабрь нар'!FL357+'[3]УК ВР декабрь нар'!FE357+'[3]УК ВР декабрь нар'!AK357</f>
        <v>0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нар'!FS357+'[3]УК ВР декабрь нар'!GL357</f>
        <v>748.71942647652691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6">
        <f>F26+F33+F40+F50</f>
        <v>5886.1717862323194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3621.03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1511.71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2109.3200000000002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9507.2017862323191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5299.92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4488.5600000000004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-107906.19594810164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'Оленегорская 7'!A2:G2</f>
        <v>перед собственниками дома по адресу: ул. Оленегорская 7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'Оленегорская 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'Оленегорская 7'!G8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45502.400000000001</v>
      </c>
      <c r="F9" s="16">
        <f t="shared" ref="F9:G9" si="0">SUM(F10:F15)</f>
        <v>40958.119999999995</v>
      </c>
      <c r="G9" s="16">
        <f t="shared" si="0"/>
        <v>102316.56</v>
      </c>
    </row>
    <row r="10" spans="1:7" ht="15.6" x14ac:dyDescent="0.3">
      <c r="A10" s="70" t="s">
        <v>9</v>
      </c>
      <c r="B10" s="71"/>
      <c r="C10" s="71"/>
      <c r="D10" s="72"/>
      <c r="E10" s="17"/>
      <c r="F10" s="17"/>
      <c r="G10" s="18"/>
    </row>
    <row r="11" spans="1:7" ht="15.6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5.6" x14ac:dyDescent="0.3">
      <c r="A12" s="70" t="s">
        <v>11</v>
      </c>
      <c r="B12" s="71"/>
      <c r="C12" s="71"/>
      <c r="D12" s="72"/>
      <c r="E12" s="17"/>
      <c r="F12" s="17"/>
      <c r="G12" s="18"/>
    </row>
    <row r="13" spans="1:7" ht="15.6" x14ac:dyDescent="0.3">
      <c r="A13" s="70" t="s">
        <v>12</v>
      </c>
      <c r="B13" s="71"/>
      <c r="C13" s="71"/>
      <c r="D13" s="72"/>
      <c r="E13" s="17"/>
      <c r="F13" s="17"/>
      <c r="G13" s="18"/>
    </row>
    <row r="14" spans="1:7" ht="15.6" x14ac:dyDescent="0.3">
      <c r="A14" s="63" t="s">
        <v>13</v>
      </c>
      <c r="B14" s="63"/>
      <c r="C14" s="63"/>
      <c r="D14" s="63"/>
      <c r="E14" s="17">
        <v>39651.07</v>
      </c>
      <c r="F14" s="17">
        <v>34168.17</v>
      </c>
      <c r="G14" s="18">
        <v>98017.52</v>
      </c>
    </row>
    <row r="15" spans="1:7" ht="15.6" x14ac:dyDescent="0.3">
      <c r="A15" s="70" t="s">
        <v>68</v>
      </c>
      <c r="B15" s="71"/>
      <c r="C15" s="71"/>
      <c r="D15" s="72"/>
      <c r="E15" s="17">
        <v>5851.33</v>
      </c>
      <c r="F15" s="17">
        <v>6789.95</v>
      </c>
      <c r="G15" s="18">
        <v>4299.04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6167.04</v>
      </c>
      <c r="F16" s="16">
        <f t="shared" ref="F16:G16" si="1">SUM(F17:F20)</f>
        <v>5603.81</v>
      </c>
      <c r="G16" s="16">
        <f t="shared" si="1"/>
        <v>20010.62</v>
      </c>
    </row>
    <row r="17" spans="1:12" ht="22.2" customHeight="1" x14ac:dyDescent="0.3">
      <c r="A17" s="115" t="s">
        <v>43</v>
      </c>
      <c r="B17" s="116"/>
      <c r="C17" s="116"/>
      <c r="D17" s="117"/>
      <c r="E17" s="17">
        <v>6167.04</v>
      </c>
      <c r="F17" s="17">
        <v>5603.81</v>
      </c>
      <c r="G17" s="18">
        <v>20010.62</v>
      </c>
    </row>
    <row r="18" spans="1:12" ht="15.6" x14ac:dyDescent="0.3">
      <c r="A18" s="63" t="s">
        <v>55</v>
      </c>
      <c r="B18" s="63"/>
      <c r="C18" s="63"/>
      <c r="D18" s="63"/>
      <c r="E18" s="17"/>
      <c r="F18" s="17"/>
      <c r="G18" s="18"/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/>
      <c r="F20" s="17"/>
      <c r="G20" s="18"/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9">
        <f>'Оленегорская 7(2020)'!F59</f>
        <v>-107906.19594810164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285.373150622227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нар'!W357</f>
        <v>53.381754066225156</v>
      </c>
      <c r="L28" s="32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нар'!X357</f>
        <v>12.212667561035184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нар'!Y357+'[4]УК ВР декабрь нар'!DX357</f>
        <v>0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нар'!AV357+'[4]УК ВР декабрь нар'!BM357+'[4]УК ВР декабрь нар'!BN357+'[4]УК ВР декабрь нар'!BO357+'[4]УК ВР декабрь нар'!BP357+'[4]УК ВР декабрь нар'!EG357+'[4]УК ВР декабрь нар'!EH357+'[4]УК ВР декабрь нар'!EI357+'[4]УК ВР декабрь нар'!EJ357</f>
        <v>0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нар'!AY357</f>
        <v>219.77872899496666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SUM(F35:F39)+1171.1</f>
        <v>2210.4622323592321</v>
      </c>
    </row>
    <row r="34" spans="1:12" ht="94.95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нар'!CN357+'[4]УК ВР декабрь нар'!DU357</f>
        <v>476.49751122589072</v>
      </c>
      <c r="L35" s="32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нар'!CO357+'[4]УК ВР декабрь нар'!DV357</f>
        <v>132.8032925737534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нар'!CP357+'[4]УК ВР декабрь нар'!DL357+'[4]УК ВР декабрь нар'!DP357+'[4]УК ВР декабрь нар'!DT357</f>
        <v>0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нар'!DB357+'[4]УК ВР декабрь нар'!DY357+'[4]УК ВР декабрь нар'!DZ357+'[4]УК ВР декабрь нар'!EA357+'[4]УК ВР декабрь нар'!EB357+'[4]УК ВР декабрь нар'!EC357+'[4]УК ВР декабрь нар'!ED357+'[4]УК ВР декабрь нар'!EE357+'[4]УК ВР декабрь нар'!EF357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нар'!DG357+'[4]УК ВР декабрь нар'!EP357</f>
        <v>430.06142855958791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1039.3500000000001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нар'!$EU357+'[4]УК ВР декабрь нар'!FV357+'[4]УК ВР декабрь нар'!EY357</f>
        <v>1039.3500000000001</v>
      </c>
      <c r="L41" s="32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нар'!EW357+'[4]УК ВР декабрь нар'!FA357+'[4]УК ВР декабрь нар'!FZ357</f>
        <v>0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нар'!FL357+'[4]УК ВР декабрь нар'!GG357</f>
        <v>0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нар'!FS357+'[4]УК ВР декабрь нар'!GL357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3"/>
    </row>
    <row r="51" spans="1:15" ht="15.6" x14ac:dyDescent="0.3">
      <c r="A51" s="111" t="s">
        <v>75</v>
      </c>
      <c r="B51" s="112"/>
      <c r="C51" s="112"/>
      <c r="D51" s="112"/>
      <c r="E51" s="113"/>
      <c r="F51" s="26">
        <f>F26+F33+F40+F50</f>
        <v>3535.185382981459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3986.3199999999997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1438.01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2548.31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7521.5053829814588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6167.04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5603.81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-109260.6613310831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A17" sqref="A17:D17"/>
    </sheetView>
  </sheetViews>
  <sheetFormatPr defaultColWidth="8.6640625" defaultRowHeight="13.2" x14ac:dyDescent="0.25"/>
  <cols>
    <col min="1" max="3" width="8.6640625" style="1"/>
    <col min="4" max="4" width="27.5546875" style="1" customWidth="1"/>
    <col min="5" max="5" width="12.109375" style="19" customWidth="1"/>
    <col min="6" max="6" width="14.109375" style="19" customWidth="1"/>
    <col min="7" max="7" width="15.33203125" style="19" customWidth="1"/>
    <col min="8" max="8" width="8.6640625" style="19"/>
    <col min="9" max="9" width="8.6640625" style="1"/>
    <col min="10" max="10" width="15.44140625" style="1" customWidth="1"/>
    <col min="11" max="11" width="12.33203125" style="1" customWidth="1"/>
    <col min="12" max="16384" width="8.6640625" style="1"/>
  </cols>
  <sheetData>
    <row r="1" spans="1:9" ht="15.6" x14ac:dyDescent="0.25">
      <c r="A1" s="127" t="s">
        <v>78</v>
      </c>
      <c r="B1" s="127"/>
      <c r="C1" s="127"/>
      <c r="D1" s="127"/>
      <c r="E1" s="127"/>
      <c r="F1" s="127"/>
      <c r="G1" s="67"/>
      <c r="I1" s="43"/>
    </row>
    <row r="2" spans="1:9" ht="22.5" customHeight="1" x14ac:dyDescent="0.25">
      <c r="A2" s="127" t="str">
        <f>'Оленегорская 7(2021)'!A2:G2</f>
        <v>перед собственниками дома по адресу: ул. Оленегорская 7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5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79</v>
      </c>
    </row>
    <row r="10" spans="1:9" ht="15.6" x14ac:dyDescent="0.3">
      <c r="A10" s="133" t="s">
        <v>8</v>
      </c>
      <c r="B10" s="134"/>
      <c r="C10" s="134"/>
      <c r="D10" s="135"/>
      <c r="E10" s="55">
        <f>SUM(E11:E16)</f>
        <v>8468.35</v>
      </c>
      <c r="F10" s="55">
        <f>SUM(F11:F16)</f>
        <v>12584.24</v>
      </c>
      <c r="G10" s="55">
        <f>SUM(G11:G16)</f>
        <v>97574.069999999992</v>
      </c>
    </row>
    <row r="11" spans="1:9" ht="15.6" x14ac:dyDescent="0.3">
      <c r="A11" s="119" t="s">
        <v>9</v>
      </c>
      <c r="B11" s="120"/>
      <c r="C11" s="120"/>
      <c r="D11" s="121"/>
      <c r="E11" s="18"/>
      <c r="F11" s="18"/>
      <c r="G11" s="18"/>
    </row>
    <row r="12" spans="1:9" ht="15.6" x14ac:dyDescent="0.3">
      <c r="A12" s="119" t="s">
        <v>10</v>
      </c>
      <c r="B12" s="120"/>
      <c r="C12" s="120"/>
      <c r="D12" s="121"/>
      <c r="E12" s="18"/>
      <c r="F12" s="18"/>
      <c r="G12" s="18"/>
    </row>
    <row r="13" spans="1:9" ht="15.6" x14ac:dyDescent="0.3">
      <c r="A13" s="119" t="s">
        <v>11</v>
      </c>
      <c r="B13" s="120"/>
      <c r="C13" s="120"/>
      <c r="D13" s="121"/>
      <c r="E13" s="18"/>
      <c r="F13" s="18"/>
      <c r="G13" s="18"/>
    </row>
    <row r="14" spans="1:9" ht="15.6" x14ac:dyDescent="0.3">
      <c r="A14" s="119" t="s">
        <v>12</v>
      </c>
      <c r="B14" s="120"/>
      <c r="C14" s="120"/>
      <c r="D14" s="121"/>
      <c r="E14" s="18"/>
      <c r="F14" s="18"/>
      <c r="G14" s="18"/>
    </row>
    <row r="15" spans="1:9" ht="15.6" x14ac:dyDescent="0.3">
      <c r="A15" s="123" t="s">
        <v>13</v>
      </c>
      <c r="B15" s="123"/>
      <c r="C15" s="123"/>
      <c r="D15" s="123"/>
      <c r="E15" s="18">
        <v>8793.61</v>
      </c>
      <c r="F15" s="18">
        <v>12909.5</v>
      </c>
      <c r="G15" s="18">
        <v>93275.03</v>
      </c>
    </row>
    <row r="16" spans="1:9" ht="15.6" x14ac:dyDescent="0.3">
      <c r="A16" s="119" t="s">
        <v>80</v>
      </c>
      <c r="B16" s="120"/>
      <c r="C16" s="120"/>
      <c r="D16" s="121"/>
      <c r="E16" s="18">
        <v>-325.26</v>
      </c>
      <c r="F16" s="18">
        <v>-325.26</v>
      </c>
      <c r="G16" s="18">
        <v>4299.04</v>
      </c>
    </row>
    <row r="17" spans="1:10" ht="63.75" customHeight="1" x14ac:dyDescent="0.3">
      <c r="A17" s="136" t="s">
        <v>81</v>
      </c>
      <c r="B17" s="137"/>
      <c r="C17" s="137"/>
      <c r="D17" s="138"/>
      <c r="E17" s="18">
        <v>6167.04</v>
      </c>
      <c r="F17" s="18">
        <v>3105.85</v>
      </c>
      <c r="G17" s="18">
        <v>22947.71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30" t="s">
        <v>85</v>
      </c>
      <c r="B21" s="131"/>
      <c r="C21" s="131"/>
      <c r="D21" s="132"/>
      <c r="E21" s="56">
        <f>E22+E23+E24+E25</f>
        <v>0</v>
      </c>
      <c r="F21" s="56">
        <f t="shared" ref="F21:G21" si="0">F22+F23+F24+F25</f>
        <v>0</v>
      </c>
      <c r="G21" s="56">
        <f t="shared" si="0"/>
        <v>0</v>
      </c>
    </row>
    <row r="22" spans="1:10" ht="15.6" x14ac:dyDescent="0.3">
      <c r="A22" s="119" t="s">
        <v>55</v>
      </c>
      <c r="B22" s="120"/>
      <c r="C22" s="120"/>
      <c r="D22" s="121"/>
      <c r="E22" s="18"/>
      <c r="F22" s="18"/>
      <c r="G22" s="18"/>
    </row>
    <row r="23" spans="1:10" ht="15.6" x14ac:dyDescent="0.3">
      <c r="A23" s="119" t="s">
        <v>56</v>
      </c>
      <c r="B23" s="120"/>
      <c r="C23" s="120"/>
      <c r="D23" s="121"/>
      <c r="E23" s="18"/>
      <c r="F23" s="18"/>
      <c r="G23" s="18"/>
    </row>
    <row r="24" spans="1:10" ht="15.6" x14ac:dyDescent="0.3">
      <c r="A24" s="119" t="s">
        <v>57</v>
      </c>
      <c r="B24" s="120"/>
      <c r="C24" s="120"/>
      <c r="D24" s="121"/>
      <c r="E24" s="18"/>
      <c r="F24" s="18"/>
      <c r="G24" s="18"/>
    </row>
    <row r="25" spans="1:10" ht="15.6" x14ac:dyDescent="0.3">
      <c r="A25" s="119" t="s">
        <v>86</v>
      </c>
      <c r="B25" s="120"/>
      <c r="C25" s="120"/>
      <c r="D25" s="121"/>
      <c r="E25" s="18"/>
      <c r="F25" s="18"/>
      <c r="G25" s="18"/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9">
        <f>'Оленегорская 7(2021)'!F59</f>
        <v>-109260.6613310831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0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нар'!W357+'[6]УК ВР декабрь нар'!EX357</f>
        <v>0</v>
      </c>
      <c r="G33" s="1"/>
      <c r="H33" s="1"/>
      <c r="L33" s="3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нар'!X357+'[6]УК ВР декабрь нар'!EY357</f>
        <v>0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нар'!Y357+'[6]УК ВР декабрь нар'!EZ357+'[6]УК ВР декабрь нар'!FB357+'[6]УК ВР декабрь нар'!AW357</f>
        <v>0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нар'!AV357+'[6]УК ВР декабрь нар'!FQ357</f>
        <v>0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нар'!AY357+'[6]УК ВР декабрь нар'!FR357</f>
        <v>0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SUM(F40:F44)+0</f>
        <v>2019.8066817933964</v>
      </c>
      <c r="G38" s="1"/>
      <c r="H38" s="1"/>
    </row>
    <row r="39" spans="1:12" ht="94.95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нар'!CQ357+'[6]УК ВР декабрь нар'!DX357</f>
        <v>818.66623754126363</v>
      </c>
      <c r="G40" s="1"/>
      <c r="H40" s="1"/>
      <c r="L40" s="32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нар'!CR357+'[6]УК ВР декабрь нар'!DY357</f>
        <v>198.63807816185857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нар'!DZ357+'[6]УК ВР декабрь нар'!CS357</f>
        <v>358.8404621102103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нар'!DE357+'[6]УК ВР декабрь нар'!ET357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нар'!DI357+'[6]УК ВР декабрь нар'!EU357</f>
        <v>643.66190398006404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0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нар'!GH357</f>
        <v>0</v>
      </c>
      <c r="G46" s="1"/>
      <c r="H46" s="1"/>
      <c r="L46" s="32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нар'!GK357+'[6]УК ВР декабрь нар'!GL357+'[6]УК ВР декабрь нар'!GN357+'[6]УК ВР декабрь нар'!GO357+'[6]УК ВР декабрь нар'!GP357+'[6]УК ВР декабрь нар'!GQ357+'[6]УК ВР декабрь нар'!GR357+'[6]УК ВР декабрь нар'!GS357+'[6]УК ВР декабрь нар'!GT357+'[6]УК ВР декабрь нар'!GU357+'[6]УК ВР декабрь нар'!GV357</f>
        <v>0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2019.8066817933964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2598.42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415.37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2183.0500000000002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4618.226681793396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6167.04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3105.85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-107711.84801287651</v>
      </c>
      <c r="G64" s="1"/>
      <c r="H64" s="28"/>
      <c r="K64" s="19"/>
    </row>
    <row r="65" spans="1:8" ht="4.95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-130659.55801287651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F38" sqref="F38:F39"/>
    </sheetView>
  </sheetViews>
  <sheetFormatPr defaultColWidth="8.6640625" defaultRowHeight="13.2" x14ac:dyDescent="0.25"/>
  <cols>
    <col min="1" max="3" width="8.6640625" style="1"/>
    <col min="4" max="4" width="27.5546875" style="1" customWidth="1"/>
    <col min="5" max="5" width="12.109375" style="19" customWidth="1"/>
    <col min="6" max="6" width="14.109375" style="19" customWidth="1"/>
    <col min="7" max="7" width="15.33203125" style="19" customWidth="1"/>
    <col min="8" max="8" width="8.6640625" style="19"/>
    <col min="9" max="9" width="8.6640625" style="1"/>
    <col min="10" max="10" width="15.44140625" style="1" customWidth="1"/>
    <col min="11" max="11" width="12.33203125" style="1" customWidth="1"/>
    <col min="12" max="16384" width="8.6640625" style="1"/>
  </cols>
  <sheetData>
    <row r="1" spans="1:9" ht="15.6" x14ac:dyDescent="0.25">
      <c r="A1" s="127" t="s">
        <v>90</v>
      </c>
      <c r="B1" s="127"/>
      <c r="C1" s="127"/>
      <c r="D1" s="127"/>
      <c r="E1" s="127"/>
      <c r="F1" s="127"/>
      <c r="G1" s="67"/>
      <c r="I1" s="43"/>
    </row>
    <row r="2" spans="1:9" ht="22.5" customHeight="1" x14ac:dyDescent="0.25">
      <c r="A2" s="127" t="str">
        <f>'Оленегорская 7(2022)'!A2:G2</f>
        <v>перед собственниками дома по адресу: ул. Оленегорская 7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5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79</v>
      </c>
    </row>
    <row r="10" spans="1:9" ht="15.6" x14ac:dyDescent="0.3">
      <c r="A10" s="133" t="s">
        <v>8</v>
      </c>
      <c r="B10" s="134"/>
      <c r="C10" s="134"/>
      <c r="D10" s="135"/>
      <c r="E10" s="55">
        <f>SUM(E11:E16)</f>
        <v>-727.13</v>
      </c>
      <c r="F10" s="55">
        <f>SUM(F11:F16)</f>
        <v>4244.4399999999996</v>
      </c>
      <c r="G10" s="55">
        <f>SUM(G11:G16)</f>
        <v>92602.5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0</v>
      </c>
    </row>
    <row r="12" spans="1:9" ht="15.6" x14ac:dyDescent="0.3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6" x14ac:dyDescent="0.3">
      <c r="A13" s="119" t="s">
        <v>11</v>
      </c>
      <c r="B13" s="120"/>
      <c r="C13" s="120"/>
      <c r="D13" s="121"/>
      <c r="E13" s="18">
        <v>0</v>
      </c>
      <c r="F13" s="18">
        <v>0</v>
      </c>
      <c r="G13" s="18">
        <v>0</v>
      </c>
    </row>
    <row r="14" spans="1:9" ht="15.6" x14ac:dyDescent="0.3">
      <c r="A14" s="119" t="s">
        <v>12</v>
      </c>
      <c r="B14" s="120"/>
      <c r="C14" s="120"/>
      <c r="D14" s="121"/>
      <c r="E14" s="18">
        <v>0</v>
      </c>
      <c r="F14" s="18">
        <v>0</v>
      </c>
      <c r="G14" s="18">
        <v>0</v>
      </c>
    </row>
    <row r="15" spans="1:9" ht="15.6" x14ac:dyDescent="0.3">
      <c r="A15" s="123" t="s">
        <v>91</v>
      </c>
      <c r="B15" s="123"/>
      <c r="C15" s="123"/>
      <c r="D15" s="123"/>
      <c r="E15" s="18">
        <v>-727.13</v>
      </c>
      <c r="F15" s="18">
        <v>3547.16</v>
      </c>
      <c r="G15" s="18">
        <v>89000.74</v>
      </c>
    </row>
    <row r="16" spans="1:9" ht="15.6" x14ac:dyDescent="0.3">
      <c r="A16" s="119" t="s">
        <v>80</v>
      </c>
      <c r="B16" s="120"/>
      <c r="C16" s="120"/>
      <c r="D16" s="121"/>
      <c r="E16" s="18">
        <v>0</v>
      </c>
      <c r="F16" s="18">
        <v>697.28</v>
      </c>
      <c r="G16" s="18">
        <v>3601.76</v>
      </c>
    </row>
    <row r="17" spans="1:10" ht="63.75" customHeight="1" x14ac:dyDescent="0.3">
      <c r="A17" s="136" t="s">
        <v>81</v>
      </c>
      <c r="B17" s="137"/>
      <c r="C17" s="137"/>
      <c r="D17" s="138"/>
      <c r="E17" s="18">
        <v>6167.04</v>
      </c>
      <c r="F17" s="18">
        <v>3821.71</v>
      </c>
      <c r="G17" s="18">
        <v>25293.040000000001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30" t="s">
        <v>85</v>
      </c>
      <c r="B21" s="131"/>
      <c r="C21" s="131"/>
      <c r="D21" s="132"/>
      <c r="E21" s="56">
        <f>SUM(E22:E25)</f>
        <v>0</v>
      </c>
      <c r="F21" s="56">
        <f>SUM(F22:F25)</f>
        <v>0</v>
      </c>
      <c r="G21" s="56">
        <f>SUM(G22:G25)</f>
        <v>0</v>
      </c>
    </row>
    <row r="22" spans="1:10" ht="15.6" x14ac:dyDescent="0.3">
      <c r="A22" s="119" t="s">
        <v>92</v>
      </c>
      <c r="B22" s="120"/>
      <c r="C22" s="120"/>
      <c r="D22" s="121"/>
      <c r="E22" s="18">
        <v>0</v>
      </c>
      <c r="F22" s="18">
        <v>0</v>
      </c>
      <c r="G22" s="18">
        <v>0</v>
      </c>
    </row>
    <row r="23" spans="1:10" ht="15.6" x14ac:dyDescent="0.3">
      <c r="A23" s="119" t="s">
        <v>93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6" x14ac:dyDescent="0.3">
      <c r="A24" s="119" t="s">
        <v>57</v>
      </c>
      <c r="B24" s="120"/>
      <c r="C24" s="120"/>
      <c r="D24" s="121"/>
      <c r="E24" s="18">
        <v>0</v>
      </c>
      <c r="F24" s="18">
        <v>0</v>
      </c>
      <c r="G24" s="18">
        <v>0</v>
      </c>
    </row>
    <row r="25" spans="1:10" ht="15.6" x14ac:dyDescent="0.3">
      <c r="A25" s="119" t="s">
        <v>86</v>
      </c>
      <c r="B25" s="120"/>
      <c r="C25" s="120"/>
      <c r="D25" s="121"/>
      <c r="E25" s="18">
        <v>0</v>
      </c>
      <c r="F25" s="18">
        <v>0</v>
      </c>
      <c r="G25" s="18">
        <v>0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9">
        <f>'Оленегорская 7(2022)'!F64</f>
        <v>-107711.84801287651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0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нар'!W357+'[7]УК ВР декабрь нар'!FE357</f>
        <v>0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нар'!FF357+'[7]УК ВР декабрь нар'!X357</f>
        <v>0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нар'!Y357+'[7]УК ВР декабрь нар'!FH357+'[7]УК ВР декабрь нар'!AW357</f>
        <v>0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нар'!AV357+'[7]УК ВР декабрь нар'!FX357</f>
        <v>0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нар'!FY357+'[7]УК ВР декабрь нар'!AX357</f>
        <v>0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SUM(F40:F44)+992.8</f>
        <v>63963.854101866935</v>
      </c>
      <c r="G38" s="1"/>
      <c r="H38" s="1"/>
    </row>
    <row r="39" spans="1:12" ht="94.95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3">
      <c r="A40" s="98" t="s">
        <v>95</v>
      </c>
      <c r="B40" s="98"/>
      <c r="C40" s="98"/>
      <c r="D40" s="98"/>
      <c r="E40" s="98"/>
      <c r="F40" s="25">
        <f>'[7]УК ВР март нар'!CQ357+'[7]УК ВР декабрь нар'!CT357+'[7]УК ВР декабрь нар'!ED357+'[7]УК ВР декабрь нар'!EE357</f>
        <v>62592.276712663937</v>
      </c>
      <c r="G40" s="1"/>
      <c r="H40" s="1"/>
      <c r="L40" s="32"/>
    </row>
    <row r="41" spans="1:12" ht="15.6" hidden="1" customHeight="1" x14ac:dyDescent="0.3">
      <c r="A41" s="98" t="s">
        <v>31</v>
      </c>
      <c r="B41" s="98"/>
      <c r="C41" s="98"/>
      <c r="D41" s="98"/>
      <c r="E41" s="98"/>
      <c r="F41" s="25">
        <f>'[7]УК ВР март нар'!CR357+'[7]УК ВР декабрь нар'!EF357</f>
        <v>70.00652797221322</v>
      </c>
      <c r="G41" s="1"/>
      <c r="H41" s="1"/>
    </row>
    <row r="42" spans="1:12" ht="15.6" hidden="1" customHeight="1" x14ac:dyDescent="0.3">
      <c r="A42" s="98" t="s">
        <v>18</v>
      </c>
      <c r="B42" s="98"/>
      <c r="C42" s="98"/>
      <c r="D42" s="98"/>
      <c r="E42" s="98"/>
      <c r="F42" s="25">
        <f>'[7]УК ВР март нар'!CS357+'[7]УК ВР декабрь нар'!EG357</f>
        <v>96.729040943956861</v>
      </c>
      <c r="G42" s="1"/>
      <c r="H42" s="1"/>
    </row>
    <row r="43" spans="1:12" ht="15.6" hidden="1" customHeight="1" x14ac:dyDescent="0.3">
      <c r="A43" s="98" t="s">
        <v>19</v>
      </c>
      <c r="B43" s="98"/>
      <c r="C43" s="98"/>
      <c r="D43" s="98"/>
      <c r="E43" s="98"/>
      <c r="F43" s="25">
        <f>'[7]УК ВР декабрь нар'!FA357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нар'!DI357+'[7]УК ВР декабрь нар'!FB357</f>
        <v>212.04182028682638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0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нар'!GO357+'[7]УК ВР декабрь нар'!GP357</f>
        <v>0</v>
      </c>
      <c r="G46" s="1"/>
      <c r="H46" s="1"/>
      <c r="L46" s="32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нар'!GR357+'[7]УК ВР декабрь нар'!GS357+'[7]УК ВР декабрь нар'!GT357+'[7]УК ВР декабрь нар'!GU357+'[7]УК ВР декабрь нар'!GV357+'[7]УК ВР декабрь нар'!GW357+'[7]УК ВР декабрь нар'!GX357+'[7]УК ВР декабрь нар'!GY357+'[7]УК ВР декабрь нар'!GZ357</f>
        <v>0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63963.854101866935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2307.2600000000002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151.97999999999999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2155.2800000000002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66271.11410186693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6167.04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3821.71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-167815.92211474344</v>
      </c>
      <c r="G64" s="1"/>
      <c r="H64" s="28"/>
      <c r="K64" s="19"/>
    </row>
    <row r="65" spans="1:8" ht="4.95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-193108.96211474345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Оленегорская 7</vt:lpstr>
      <vt:lpstr>Оленегорская 7(2019)</vt:lpstr>
      <vt:lpstr>Оленегорская 7(2020)</vt:lpstr>
      <vt:lpstr>Оленегорская 7(2021)</vt:lpstr>
      <vt:lpstr>Оленегорская 7(2022)</vt:lpstr>
      <vt:lpstr>Оленегорская 7(2023)</vt:lpstr>
      <vt:lpstr>'Оленегорская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2024-05-17T10:18:08Z</cp:lastPrinted>
  <dcterms:created xsi:type="dcterms:W3CDTF">2013-05-24T09:13:10Z</dcterms:created>
  <dcterms:modified xsi:type="dcterms:W3CDTF">2024-05-24T08:47:58Z</dcterms:modified>
</cp:coreProperties>
</file>